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V:\2023 DSM Filing\Misc\PAYS\"/>
    </mc:Choice>
  </mc:AlternateContent>
  <xr:revisionPtr revIDLastSave="0" documentId="13_ncr:1_{B188EE41-A64E-4BAA-8746-4E703F9B50A7}" xr6:coauthVersionLast="47" xr6:coauthVersionMax="47" xr10:uidLastSave="{00000000-0000-0000-0000-000000000000}"/>
  <bookViews>
    <workbookView xWindow="-120" yWindow="-120" windowWidth="29040" windowHeight="15840" xr2:uid="{17B68E34-0711-4569-9C69-E169879EFB21}"/>
  </bookViews>
  <sheets>
    <sheet name="Sheet1" sheetId="1" r:id="rId1"/>
    <sheet name="Sheet2" sheetId="2" r:id="rId2"/>
    <sheet name="Sheet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" i="1" l="1"/>
  <c r="C10" i="1"/>
  <c r="D10" i="1"/>
</calcChain>
</file>

<file path=xl/sharedStrings.xml><?xml version="1.0" encoding="utf-8"?>
<sst xmlns="http://schemas.openxmlformats.org/spreadsheetml/2006/main" count="18" uniqueCount="17">
  <si>
    <t>MEASURE BASED SAVINGS AND COSTS</t>
  </si>
  <si>
    <t>kW savings</t>
  </si>
  <si>
    <t>DI-Low-Flow Showerhead</t>
  </si>
  <si>
    <t>LG&amp;E and KU Data: 
CAC  (nonprofit): The cost for their standard 1.5 GPM is $13.72.
SEEL: The cost for their standard 1.5 GPM is $18.00.
Nexant: The cost for their standard 1.5 GPM is $6.87. 
Scaled up by 25% to account for 2022 dollars</t>
  </si>
  <si>
    <t>Appliance-Dryer - ENERGY STAR</t>
  </si>
  <si>
    <t>Illinois TRM v 11</t>
  </si>
  <si>
    <t>HVAC-DWH-Central Air Conditioner - ENERGY STAR</t>
  </si>
  <si>
    <t>Illinois TRM v 11. SEER 16 952 per ton plus 221, assume 3 tons</t>
  </si>
  <si>
    <t>HVAC-DWH-Heat Pump Water Heater - ENERGY STAR</t>
  </si>
  <si>
    <t>Weatherization-Ceiling Insulation (KY) - Code</t>
  </si>
  <si>
    <t>RSMeans scaled up by 25% to account for 2022 dollars</t>
  </si>
  <si>
    <t>Measures aligned with potential PAYS participant customer in KY</t>
  </si>
  <si>
    <t>Annual kWh Savings</t>
  </si>
  <si>
    <t>Full Project Cost Estimate</t>
  </si>
  <si>
    <t>Full Project Cost per Mtn Assoc and used in analysis</t>
  </si>
  <si>
    <t>Estimated Totals</t>
  </si>
  <si>
    <t>Source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</si>
</sst>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6" formatCode="&quot;$&quot;#,##0"/>
    <numFmt numFmtId="168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25">
    <xf numFmtId="0" fontId="0" fillId="0" borderId="0" xfId="0"/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4" fillId="0" borderId="0" xfId="2"/>
    <xf numFmtId="2" fontId="2" fillId="0" borderId="1" xfId="0" applyNumberFormat="1" applyFont="1" applyBorder="1" applyAlignment="1">
      <alignment vertical="top"/>
    </xf>
    <xf numFmtId="43" fontId="3" fillId="0" borderId="1" xfId="1" applyFont="1" applyFill="1" applyBorder="1" applyAlignment="1">
      <alignment vertical="top"/>
    </xf>
    <xf numFmtId="0" fontId="3" fillId="0" borderId="1" xfId="0" applyFont="1" applyFill="1" applyBorder="1" applyAlignment="1">
      <alignment vertical="top"/>
    </xf>
    <xf numFmtId="0" fontId="0" fillId="0" borderId="0" xfId="0" applyFill="1"/>
    <xf numFmtId="0" fontId="2" fillId="0" borderId="1" xfId="0" applyFont="1" applyBorder="1" applyAlignment="1">
      <alignment vertical="top" wrapText="1"/>
    </xf>
    <xf numFmtId="0" fontId="4" fillId="0" borderId="0" xfId="2" applyAlignment="1">
      <alignment wrapText="1"/>
    </xf>
    <xf numFmtId="2" fontId="3" fillId="0" borderId="1" xfId="0" applyNumberFormat="1" applyFont="1" applyFill="1" applyBorder="1" applyAlignment="1">
      <alignment vertical="top" wrapText="1"/>
    </xf>
    <xf numFmtId="0" fontId="0" fillId="0" borderId="0" xfId="0" applyAlignment="1">
      <alignment wrapText="1"/>
    </xf>
    <xf numFmtId="166" fontId="3" fillId="0" borderId="1" xfId="0" applyNumberFormat="1" applyFont="1" applyFill="1" applyBorder="1" applyAlignment="1">
      <alignment vertical="top"/>
    </xf>
    <xf numFmtId="168" fontId="3" fillId="0" borderId="1" xfId="1" applyNumberFormat="1" applyFont="1" applyFill="1" applyBorder="1" applyAlignment="1">
      <alignment vertical="top"/>
    </xf>
    <xf numFmtId="0" fontId="3" fillId="0" borderId="1" xfId="0" applyFont="1" applyFill="1" applyBorder="1" applyAlignment="1">
      <alignment horizontal="right" vertical="top"/>
    </xf>
    <xf numFmtId="0" fontId="0" fillId="2" borderId="1" xfId="0" applyFill="1" applyBorder="1"/>
    <xf numFmtId="0" fontId="3" fillId="0" borderId="3" xfId="0" applyFont="1" applyFill="1" applyBorder="1" applyAlignment="1">
      <alignment horizontal="right" vertical="top"/>
    </xf>
    <xf numFmtId="166" fontId="0" fillId="0" borderId="3" xfId="0" applyNumberFormat="1" applyBorder="1"/>
    <xf numFmtId="168" fontId="0" fillId="0" borderId="3" xfId="0" applyNumberFormat="1" applyBorder="1"/>
    <xf numFmtId="43" fontId="0" fillId="0" borderId="3" xfId="0" applyNumberFormat="1" applyBorder="1"/>
    <xf numFmtId="0" fontId="3" fillId="0" borderId="2" xfId="0" applyFont="1" applyFill="1" applyBorder="1" applyAlignment="1">
      <alignment vertical="top"/>
    </xf>
    <xf numFmtId="166" fontId="3" fillId="0" borderId="2" xfId="0" applyNumberFormat="1" applyFont="1" applyFill="1" applyBorder="1" applyAlignment="1">
      <alignment vertical="top"/>
    </xf>
    <xf numFmtId="168" fontId="3" fillId="0" borderId="2" xfId="1" applyNumberFormat="1" applyFont="1" applyFill="1" applyBorder="1" applyAlignment="1">
      <alignment vertical="top"/>
    </xf>
    <xf numFmtId="43" fontId="3" fillId="0" borderId="2" xfId="1" applyFont="1" applyFill="1" applyBorder="1" applyAlignment="1">
      <alignment vertical="top"/>
    </xf>
    <xf numFmtId="2" fontId="3" fillId="0" borderId="2" xfId="0" applyNumberFormat="1" applyFont="1" applyFill="1" applyBorder="1" applyAlignment="1">
      <alignment vertical="top" wrapText="1"/>
    </xf>
  </cellXfs>
  <cellStyles count="3">
    <cellStyle name="Comma" xfId="1" builtinId="3"/>
    <cellStyle name="Normal" xfId="0" builtinId="0"/>
    <cellStyle name="Normal 5" xfId="2" xr:uid="{647B3DB4-8B5C-466A-A4E4-7C1D696124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1400175</xdr:colOff>
      <xdr:row>11</xdr:row>
      <xdr:rowOff>76200</xdr:rowOff>
    </xdr:from>
    <xdr:to>
      <xdr:col>4</xdr:col>
      <xdr:colOff>1208919</xdr:colOff>
      <xdr:row>37</xdr:row>
      <xdr:rowOff>132724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DD06B0C-8FEC-075C-FFF1-ABBB459E44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00175" y="3248025"/>
          <a:ext cx="6047619" cy="5009524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4E8D0-04A2-4C52-8730-77979E354CE4}">
  <dimension ref="A1:E11"/>
  <sheetViews>
    <sheetView showGridLines="0" tabSelected="1" workbookViewId="0">
      <selection activeCell="A4" sqref="A4"/>
    </sheetView>
  </sheetViews>
  <sheetFormatPr defaultRowHeight="15" x14ac:dyDescent="0.25"/>
  <cols>
    <col min="1" max="1" width="58.42578125" bestFit="1" customWidth="1"/>
    <col min="2" max="2" width="11.28515625" customWidth="1"/>
    <col min="3" max="3" width="12.7109375" bestFit="1" customWidth="1"/>
    <col min="4" max="4" width="11.140625" bestFit="1" customWidth="1"/>
    <col min="5" max="5" width="97.28515625" style="11" customWidth="1"/>
  </cols>
  <sheetData>
    <row r="1" spans="1:5" x14ac:dyDescent="0.25">
      <c r="A1" s="1" t="s">
        <v>0</v>
      </c>
      <c r="B1" s="2"/>
      <c r="C1" s="2"/>
      <c r="D1" s="3"/>
      <c r="E1" s="9"/>
    </row>
    <row r="4" spans="1:5" ht="51" x14ac:dyDescent="0.25">
      <c r="A4" s="8" t="s">
        <v>11</v>
      </c>
      <c r="B4" s="8" t="s">
        <v>13</v>
      </c>
      <c r="C4" s="8" t="s">
        <v>12</v>
      </c>
      <c r="D4" s="4" t="s">
        <v>1</v>
      </c>
      <c r="E4" s="8" t="s">
        <v>16</v>
      </c>
    </row>
    <row r="5" spans="1:5" s="7" customFormat="1" ht="63.75" x14ac:dyDescent="0.25">
      <c r="A5" s="6" t="s">
        <v>2</v>
      </c>
      <c r="B5" s="12">
        <v>16.079166666666666</v>
      </c>
      <c r="C5" s="13">
        <v>448.19006665355232</v>
      </c>
      <c r="D5" s="5">
        <v>2.9823729797088104E-2</v>
      </c>
      <c r="E5" s="10" t="s">
        <v>3</v>
      </c>
    </row>
    <row r="6" spans="1:5" s="7" customFormat="1" x14ac:dyDescent="0.25">
      <c r="A6" s="6" t="s">
        <v>4</v>
      </c>
      <c r="B6" s="12">
        <v>716</v>
      </c>
      <c r="C6" s="13">
        <v>160.23413943875073</v>
      </c>
      <c r="D6" s="5">
        <v>2.0139185152679033E-2</v>
      </c>
      <c r="E6" s="10" t="s">
        <v>5</v>
      </c>
    </row>
    <row r="7" spans="1:5" s="7" customFormat="1" x14ac:dyDescent="0.25">
      <c r="A7" s="6" t="s">
        <v>6</v>
      </c>
      <c r="B7" s="12">
        <v>3077</v>
      </c>
      <c r="C7" s="13">
        <v>80.791313949208472</v>
      </c>
      <c r="D7" s="5">
        <v>0.1958399999999999</v>
      </c>
      <c r="E7" s="10" t="s">
        <v>7</v>
      </c>
    </row>
    <row r="8" spans="1:5" s="7" customFormat="1" x14ac:dyDescent="0.25">
      <c r="A8" s="6" t="s">
        <v>8</v>
      </c>
      <c r="B8" s="12">
        <v>2460.25</v>
      </c>
      <c r="C8" s="13">
        <v>1663.4994772349723</v>
      </c>
      <c r="D8" s="5">
        <v>0.1106935709153114</v>
      </c>
      <c r="E8" s="10" t="s">
        <v>5</v>
      </c>
    </row>
    <row r="9" spans="1:5" s="7" customFormat="1" ht="15.75" thickBot="1" x14ac:dyDescent="0.3">
      <c r="A9" s="20" t="s">
        <v>9</v>
      </c>
      <c r="B9" s="21">
        <v>1778.5342499999999</v>
      </c>
      <c r="C9" s="22">
        <v>289.95511020164105</v>
      </c>
      <c r="D9" s="23">
        <v>0.1160707319801524</v>
      </c>
      <c r="E9" s="24" t="s">
        <v>10</v>
      </c>
    </row>
    <row r="10" spans="1:5" ht="15.75" thickTop="1" x14ac:dyDescent="0.25">
      <c r="A10" s="16" t="s">
        <v>15</v>
      </c>
      <c r="B10" s="17">
        <f>SUM(B5:B9)</f>
        <v>8047.8634166666661</v>
      </c>
      <c r="C10" s="18">
        <f>SUM(C5:C9)</f>
        <v>2642.6701074781249</v>
      </c>
      <c r="D10" s="19">
        <f>SUM(D5:D9)</f>
        <v>0.47256721784523081</v>
      </c>
    </row>
    <row r="11" spans="1:5" x14ac:dyDescent="0.25">
      <c r="A11" s="14" t="s">
        <v>14</v>
      </c>
      <c r="B11" s="12">
        <v>7592</v>
      </c>
      <c r="C11" s="15"/>
      <c r="D11" s="15"/>
    </row>
  </sheetData>
  <pageMargins left="0.7" right="0.7" top="0.75" bottom="0.75" header="0.3" footer="0.3"/>
  <pageSetup orientation="portrait" r:id="rId1"/>
  <headerFooter>
    <oddFooter>&amp;L_x000D_&amp;1#&amp;"Calibri"&amp;14&amp;K000000 Business Use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EF16F-1C7C-4F88-A5F7-B2A5088D15A0}">
  <dimension ref="A1"/>
  <sheetViews>
    <sheetView workbookViewId="0"/>
  </sheetViews>
  <sheetFormatPr defaultRowHeight="15" x14ac:dyDescent="0.25"/>
  <sheetData/>
  <pageMargins left="0.7" right="0.7" top="0.75" bottom="0.75" header="0.3" footer="0.3"/>
  <headerFooter>
    <oddFooter>&amp;L_x000D_&amp;1#&amp;"Calibri"&amp;14&amp;K000000 Business Use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500C7-8F9E-43AD-A25A-FFBBC60212BC}">
  <dimension ref="A1"/>
  <sheetViews>
    <sheetView workbookViewId="0"/>
  </sheetViews>
  <sheetFormatPr defaultRowHeight="15" x14ac:dyDescent="0.25"/>
  <sheetData/>
  <pageMargins left="0.7" right="0.7" top="0.75" bottom="0.75" header="0.3" footer="0.3"/>
  <headerFooter>
    <oddFooter>&amp;L_x000D_&amp;1#&amp;"Calibri"&amp;14&amp;K000000 Business Use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Isaacson, Lana</dc:creator>
  <cp:lastModifiedBy>Isaacson, Lana</cp:lastModifiedBy>
  <dcterms:created xsi:type="dcterms:W3CDTF">2023-07-27T19:55:27Z</dcterms:created>
  <dcterms:modified xsi:type="dcterms:W3CDTF">2023-07-27T20:09:35Z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adee1c6-0c13-46fe-9f7d-d5b32ad2c571_Enabled">
    <vt:lpwstr>true</vt:lpwstr>
  </property>
  <property fmtid="{D5CDD505-2E9C-101B-9397-08002B2CF9AE}" pid="3" name="MSIP_Label_0adee1c6-0c13-46fe-9f7d-d5b32ad2c571_SetDate">
    <vt:lpwstr>2023-07-27T20:03:11Z</vt:lpwstr>
  </property>
  <property fmtid="{D5CDD505-2E9C-101B-9397-08002B2CF9AE}" pid="4" name="MSIP_Label_0adee1c6-0c13-46fe-9f7d-d5b32ad2c571_Method">
    <vt:lpwstr>Privileged</vt:lpwstr>
  </property>
  <property fmtid="{D5CDD505-2E9C-101B-9397-08002B2CF9AE}" pid="5" name="MSIP_Label_0adee1c6-0c13-46fe-9f7d-d5b32ad2c571_Name">
    <vt:lpwstr>0adee1c6-0c13-46fe-9f7d-d5b32ad2c571</vt:lpwstr>
  </property>
  <property fmtid="{D5CDD505-2E9C-101B-9397-08002B2CF9AE}" pid="6" name="MSIP_Label_0adee1c6-0c13-46fe-9f7d-d5b32ad2c571_SiteId">
    <vt:lpwstr>5ee3b0ba-a559-45ee-a69e-6d3e963a3e72</vt:lpwstr>
  </property>
  <property fmtid="{D5CDD505-2E9C-101B-9397-08002B2CF9AE}" pid="7" name="MSIP_Label_0adee1c6-0c13-46fe-9f7d-d5b32ad2c571_ActionId">
    <vt:lpwstr>dd0f3720-9a8d-4769-96be-f470e3077fad</vt:lpwstr>
  </property>
  <property fmtid="{D5CDD505-2E9C-101B-9397-08002B2CF9AE}" pid="8" name="MSIP_Label_0adee1c6-0c13-46fe-9f7d-d5b32ad2c571_ContentBits">
    <vt:lpwstr>2</vt:lpwstr>
  </property>
</Properties>
</file>